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375" windowWidth="13020" windowHeight="8220"/>
  </bookViews>
  <sheets>
    <sheet name="Nzizi lab data" sheetId="1" r:id="rId1"/>
  </sheets>
  <definedNames>
    <definedName name="_xlnm.Print_Area" localSheetId="0">'Nzizi lab data'!$B$1:$AG$21</definedName>
  </definedNames>
  <calcPr calcId="125725"/>
</workbook>
</file>

<file path=xl/calcChain.xml><?xml version="1.0" encoding="utf-8"?>
<calcChain xmlns="http://schemas.openxmlformats.org/spreadsheetml/2006/main">
  <c r="S6" i="1"/>
  <c r="S7"/>
  <c r="S8"/>
  <c r="S9"/>
  <c r="S10"/>
  <c r="S11"/>
  <c r="S12"/>
  <c r="S13"/>
  <c r="S14"/>
  <c r="S15"/>
  <c r="S16"/>
  <c r="S17"/>
  <c r="S18"/>
  <c r="S19"/>
  <c r="S20"/>
  <c r="S5"/>
  <c r="AA6"/>
  <c r="AA7"/>
  <c r="AA8"/>
  <c r="AA9"/>
  <c r="AA10"/>
  <c r="AA11"/>
  <c r="AA12"/>
  <c r="AA13"/>
  <c r="AA14"/>
  <c r="AA15"/>
  <c r="AA16"/>
  <c r="AA17"/>
  <c r="AA18"/>
  <c r="AA19"/>
  <c r="AA20"/>
  <c r="AA5"/>
  <c r="AD6"/>
  <c r="AD7"/>
  <c r="AD8"/>
  <c r="AD9"/>
  <c r="AD10"/>
  <c r="AD11"/>
  <c r="AD12"/>
  <c r="AD13"/>
  <c r="AD14"/>
  <c r="AD15"/>
  <c r="AD16"/>
  <c r="AD17"/>
  <c r="AD18"/>
  <c r="AD19"/>
  <c r="AD20"/>
  <c r="AD5"/>
  <c r="AC6"/>
  <c r="AC7"/>
  <c r="AC8"/>
  <c r="AC9"/>
  <c r="AC10"/>
  <c r="AC11"/>
  <c r="AC12"/>
  <c r="AC13"/>
  <c r="AC14"/>
  <c r="AC15"/>
  <c r="AC16"/>
  <c r="AC17"/>
  <c r="AC18"/>
  <c r="AC19"/>
  <c r="AC20"/>
  <c r="AC5"/>
  <c r="Y6"/>
  <c r="AB6" s="1"/>
  <c r="Y7"/>
  <c r="AB7" s="1"/>
  <c r="Y8"/>
  <c r="AB8" s="1"/>
  <c r="Y9"/>
  <c r="AB9" s="1"/>
  <c r="Y10"/>
  <c r="AB10" s="1"/>
  <c r="Y11"/>
  <c r="AB11" s="1"/>
  <c r="Y12"/>
  <c r="AB12" s="1"/>
  <c r="Y13"/>
  <c r="AB13" s="1"/>
  <c r="Y14"/>
  <c r="AB14" s="1"/>
  <c r="Y15"/>
  <c r="AB15" s="1"/>
  <c r="Y16"/>
  <c r="AB16" s="1"/>
  <c r="Y17"/>
  <c r="AB17" s="1"/>
  <c r="Y18"/>
  <c r="AB18" s="1"/>
  <c r="Y19"/>
  <c r="AB19" s="1"/>
  <c r="Y20"/>
  <c r="AB20" s="1"/>
  <c r="Y5"/>
  <c r="AB5" s="1"/>
  <c r="H20"/>
  <c r="H19"/>
  <c r="H18"/>
  <c r="H17"/>
  <c r="H16"/>
  <c r="H15"/>
  <c r="H14"/>
  <c r="H13"/>
  <c r="H11"/>
  <c r="H10"/>
  <c r="H9"/>
  <c r="H8"/>
  <c r="H7"/>
  <c r="H6"/>
  <c r="H5"/>
</calcChain>
</file>

<file path=xl/sharedStrings.xml><?xml version="1.0" encoding="utf-8"?>
<sst xmlns="http://schemas.openxmlformats.org/spreadsheetml/2006/main" count="145" uniqueCount="87">
  <si>
    <t>Profile</t>
  </si>
  <si>
    <t>Horizon</t>
  </si>
  <si>
    <t>Depth</t>
  </si>
  <si>
    <t>Field</t>
  </si>
  <si>
    <t>Lab.</t>
  </si>
  <si>
    <t>Texture, %</t>
  </si>
  <si>
    <t>Texture class</t>
  </si>
  <si>
    <t>pH water</t>
  </si>
  <si>
    <t>OC</t>
  </si>
  <si>
    <t>OM</t>
  </si>
  <si>
    <t>N</t>
  </si>
  <si>
    <t>C:N</t>
  </si>
  <si>
    <t>Av. P</t>
  </si>
  <si>
    <t>Exchangeable cations, cmol/kg</t>
  </si>
  <si>
    <t>CEC, cmol/kg</t>
  </si>
  <si>
    <t>BS</t>
  </si>
  <si>
    <t>Ca:Mg</t>
  </si>
  <si>
    <t xml:space="preserve">ESP </t>
  </si>
  <si>
    <t>ECe</t>
  </si>
  <si>
    <t>SAR</t>
  </si>
  <si>
    <t>No.</t>
  </si>
  <si>
    <t>cm</t>
  </si>
  <si>
    <t>sample</t>
  </si>
  <si>
    <t>S</t>
  </si>
  <si>
    <t>vfS</t>
  </si>
  <si>
    <t>total Sand</t>
  </si>
  <si>
    <t>Silt</t>
  </si>
  <si>
    <t>Clay</t>
  </si>
  <si>
    <t>1:2.5</t>
  </si>
  <si>
    <t>%</t>
  </si>
  <si>
    <t>mg/kg</t>
  </si>
  <si>
    <t>Ca</t>
  </si>
  <si>
    <t>Mg</t>
  </si>
  <si>
    <t>K</t>
  </si>
  <si>
    <t>Na</t>
  </si>
  <si>
    <t>sum</t>
  </si>
  <si>
    <t>soil</t>
  </si>
  <si>
    <t>clay</t>
  </si>
  <si>
    <t>dS/m</t>
  </si>
  <si>
    <t>N1</t>
  </si>
  <si>
    <t>0-12</t>
  </si>
  <si>
    <t>NZP1H1</t>
  </si>
  <si>
    <t>C</t>
  </si>
  <si>
    <t>ZCL</t>
  </si>
  <si>
    <t>12-41</t>
  </si>
  <si>
    <t>NZP1H2</t>
  </si>
  <si>
    <t>41-71</t>
  </si>
  <si>
    <t>NZP1H3</t>
  </si>
  <si>
    <t>71-140</t>
  </si>
  <si>
    <t>NZP1H4</t>
  </si>
  <si>
    <t>N2</t>
  </si>
  <si>
    <t>0-15</t>
  </si>
  <si>
    <t>NZP2H1</t>
  </si>
  <si>
    <t>SCL/SC</t>
  </si>
  <si>
    <t>L</t>
  </si>
  <si>
    <t>15-75</t>
  </si>
  <si>
    <t>NZP2H2</t>
  </si>
  <si>
    <t>75-120</t>
  </si>
  <si>
    <t>NZP2H3</t>
  </si>
  <si>
    <t>120-190</t>
  </si>
  <si>
    <t>NZP2H4</t>
  </si>
  <si>
    <t>N3</t>
  </si>
  <si>
    <t>NZP3H1</t>
  </si>
  <si>
    <t>SCL</t>
  </si>
  <si>
    <t>CL</t>
  </si>
  <si>
    <t>15-46</t>
  </si>
  <si>
    <t>NZP3H2</t>
  </si>
  <si>
    <t>46-78</t>
  </si>
  <si>
    <t>NZP3H3</t>
  </si>
  <si>
    <t>78-135</t>
  </si>
  <si>
    <t>NZP3H4</t>
  </si>
  <si>
    <t>135-185</t>
  </si>
  <si>
    <t>NZP3H5</t>
  </si>
  <si>
    <t>N4</t>
  </si>
  <si>
    <t>0-30</t>
  </si>
  <si>
    <t>NZP4H1</t>
  </si>
  <si>
    <t>30-80</t>
  </si>
  <si>
    <t>NZP4H2</t>
  </si>
  <si>
    <t>80-120</t>
  </si>
  <si>
    <t>NZP4H3</t>
  </si>
  <si>
    <t>SC</t>
  </si>
  <si>
    <t>Soil</t>
  </si>
  <si>
    <t>type</t>
  </si>
  <si>
    <t>C3</t>
  </si>
  <si>
    <t>C1</t>
  </si>
  <si>
    <t>A1</t>
  </si>
  <si>
    <t>APPENDIX 3:  LABORATORY SOIL ANALYSES, NZIZI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</si>
</sst>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Garamond"/>
      <family val="1"/>
    </font>
    <font>
      <b/>
      <sz val="10"/>
      <color theme="1"/>
      <name val="Garamond"/>
      <family val="1"/>
    </font>
    <font>
      <b/>
      <i/>
      <sz val="9"/>
      <color theme="1"/>
      <name val="Garamond"/>
      <family val="1"/>
    </font>
    <font>
      <sz val="10"/>
      <color theme="1"/>
      <name val="Garamond"/>
      <family val="1"/>
    </font>
    <font>
      <i/>
      <sz val="9"/>
      <color theme="1"/>
      <name val="Garamond"/>
      <family val="1"/>
    </font>
    <font>
      <sz val="10"/>
      <name val="Garamond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0" xfId="0" applyFill="1" applyBorder="1"/>
    <xf numFmtId="0" fontId="2" fillId="0" borderId="5" xfId="0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8" xfId="0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 wrapText="1"/>
    </xf>
    <xf numFmtId="164" fontId="4" fillId="0" borderId="8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 wrapText="1"/>
    </xf>
    <xf numFmtId="164" fontId="4" fillId="0" borderId="9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/>
    </xf>
    <xf numFmtId="2" fontId="6" fillId="0" borderId="9" xfId="0" applyNumberFormat="1" applyFont="1" applyFill="1" applyBorder="1" applyAlignment="1">
      <alignment horizontal="center"/>
    </xf>
    <xf numFmtId="1" fontId="6" fillId="0" borderId="9" xfId="0" applyNumberFormat="1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 wrapText="1"/>
    </xf>
    <xf numFmtId="164" fontId="4" fillId="0" borderId="10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164" fontId="6" fillId="0" borderId="10" xfId="0" applyNumberFormat="1" applyFont="1" applyFill="1" applyBorder="1" applyAlignment="1">
      <alignment horizontal="center" wrapText="1"/>
    </xf>
    <xf numFmtId="1" fontId="5" fillId="0" borderId="11" xfId="0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" fontId="5" fillId="0" borderId="15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/>
    </xf>
    <xf numFmtId="1" fontId="5" fillId="0" borderId="18" xfId="0" applyNumberFormat="1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164" fontId="6" fillId="0" borderId="11" xfId="0" applyNumberFormat="1" applyFont="1" applyFill="1" applyBorder="1" applyAlignment="1">
      <alignment horizontal="center" wrapText="1"/>
    </xf>
    <xf numFmtId="164" fontId="6" fillId="0" borderId="12" xfId="0" applyNumberFormat="1" applyFont="1" applyFill="1" applyBorder="1" applyAlignment="1">
      <alignment horizontal="center" wrapText="1"/>
    </xf>
    <xf numFmtId="164" fontId="4" fillId="0" borderId="13" xfId="0" applyNumberFormat="1" applyFont="1" applyFill="1" applyBorder="1" applyAlignment="1">
      <alignment horizontal="center"/>
    </xf>
    <xf numFmtId="164" fontId="6" fillId="0" borderId="14" xfId="0" applyNumberFormat="1" applyFont="1" applyFill="1" applyBorder="1" applyAlignment="1">
      <alignment horizontal="center" wrapText="1"/>
    </xf>
    <xf numFmtId="164" fontId="6" fillId="0" borderId="15" xfId="0" applyNumberFormat="1" applyFont="1" applyFill="1" applyBorder="1" applyAlignment="1">
      <alignment horizontal="center" wrapText="1"/>
    </xf>
    <xf numFmtId="164" fontId="4" fillId="0" borderId="16" xfId="0" applyNumberFormat="1" applyFont="1" applyFill="1" applyBorder="1" applyAlignment="1">
      <alignment horizontal="center"/>
    </xf>
    <xf numFmtId="164" fontId="6" fillId="0" borderId="17" xfId="0" applyNumberFormat="1" applyFont="1" applyFill="1" applyBorder="1" applyAlignment="1">
      <alignment horizontal="center" wrapText="1"/>
    </xf>
    <xf numFmtId="164" fontId="6" fillId="0" borderId="18" xfId="0" applyNumberFormat="1" applyFont="1" applyFill="1" applyBorder="1" applyAlignment="1">
      <alignment horizontal="center" wrapText="1"/>
    </xf>
    <xf numFmtId="164" fontId="4" fillId="0" borderId="19" xfId="0" applyNumberFormat="1" applyFont="1" applyFill="1" applyBorder="1" applyAlignment="1">
      <alignment horizontal="center"/>
    </xf>
    <xf numFmtId="1" fontId="6" fillId="0" borderId="11" xfId="0" applyNumberFormat="1" applyFont="1" applyFill="1" applyBorder="1" applyAlignment="1">
      <alignment horizontal="center"/>
    </xf>
    <xf numFmtId="1" fontId="4" fillId="0" borderId="13" xfId="0" applyNumberFormat="1" applyFont="1" applyFill="1" applyBorder="1" applyAlignment="1">
      <alignment horizontal="center"/>
    </xf>
    <xf numFmtId="1" fontId="6" fillId="0" borderId="14" xfId="0" applyNumberFormat="1" applyFont="1" applyFill="1" applyBorder="1" applyAlignment="1">
      <alignment horizontal="center"/>
    </xf>
    <xf numFmtId="1" fontId="4" fillId="0" borderId="16" xfId="0" applyNumberFormat="1" applyFont="1" applyFill="1" applyBorder="1" applyAlignment="1">
      <alignment horizontal="center"/>
    </xf>
    <xf numFmtId="1" fontId="6" fillId="0" borderId="17" xfId="0" applyNumberFormat="1" applyFont="1" applyFill="1" applyBorder="1" applyAlignment="1">
      <alignment horizontal="center"/>
    </xf>
    <xf numFmtId="1" fontId="4" fillId="0" borderId="19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tabSelected="1" zoomScaleNormal="100" workbookViewId="0">
      <pane ySplit="4" topLeftCell="A5" activePane="bottomLeft" state="frozen"/>
      <selection pane="bottomLeft" activeCell="T22" sqref="T22"/>
    </sheetView>
  </sheetViews>
  <sheetFormatPr defaultRowHeight="15"/>
  <cols>
    <col min="1" max="1" width="4.140625" style="20" customWidth="1"/>
    <col min="2" max="2" width="7" style="20" customWidth="1"/>
    <col min="3" max="3" width="4.7109375" style="20" customWidth="1"/>
    <col min="4" max="4" width="7.85546875" style="20" customWidth="1"/>
    <col min="5" max="5" width="6.7109375" style="20" customWidth="1"/>
    <col min="6" max="6" width="9.7109375" style="20" customWidth="1"/>
    <col min="7" max="7" width="5.5703125" style="20" customWidth="1"/>
    <col min="8" max="8" width="5.42578125" style="19" customWidth="1"/>
    <col min="9" max="9" width="5.5703125" style="19" customWidth="1"/>
    <col min="10" max="10" width="8.5703125" style="20" customWidth="1"/>
    <col min="11" max="11" width="4.42578125" style="20" customWidth="1"/>
    <col min="12" max="12" width="4.7109375" style="20" customWidth="1"/>
    <col min="13" max="13" width="6.7109375" style="20" customWidth="1"/>
    <col min="14" max="14" width="5.7109375" style="20" customWidth="1"/>
    <col min="15" max="15" width="8" style="21" customWidth="1"/>
    <col min="16" max="16" width="5.28515625" style="21" customWidth="1"/>
    <col min="17" max="17" width="5.42578125" style="21" customWidth="1"/>
    <col min="18" max="18" width="5.5703125" style="22" customWidth="1"/>
    <col min="19" max="19" width="4.7109375" style="23" customWidth="1"/>
    <col min="20" max="20" width="6.42578125" style="23" customWidth="1"/>
    <col min="21" max="21" width="5.140625" style="21" customWidth="1"/>
    <col min="22" max="23" width="5.28515625" style="21" customWidth="1"/>
    <col min="24" max="24" width="4.85546875" style="21" customWidth="1"/>
    <col min="25" max="25" width="5.7109375" style="21" customWidth="1"/>
    <col min="26" max="26" width="5.85546875" style="23" customWidth="1"/>
    <col min="27" max="27" width="6.140625" style="23" customWidth="1"/>
    <col min="28" max="28" width="4.7109375" style="23" customWidth="1"/>
    <col min="29" max="29" width="5.85546875" style="23" customWidth="1"/>
    <col min="30" max="30" width="5.42578125" style="12" customWidth="1"/>
    <col min="31" max="31" width="4.85546875" style="24" customWidth="1"/>
    <col min="32" max="32" width="4.7109375" style="21" customWidth="1"/>
    <col min="33" max="33" width="1.85546875" style="19" customWidth="1"/>
    <col min="34" max="16384" width="9.140625" style="19"/>
  </cols>
  <sheetData>
    <row r="1" spans="1:32" s="7" customFormat="1">
      <c r="A1" s="2"/>
      <c r="B1" s="40" t="s">
        <v>86</v>
      </c>
      <c r="C1" s="1"/>
      <c r="D1" s="2"/>
      <c r="E1" s="2"/>
      <c r="F1" s="2"/>
      <c r="G1" s="2"/>
      <c r="H1" s="3"/>
      <c r="I1" s="3"/>
      <c r="J1" s="2"/>
      <c r="K1" s="2"/>
      <c r="L1" s="2"/>
      <c r="M1" s="2"/>
      <c r="N1" s="2"/>
      <c r="O1" s="4"/>
      <c r="P1" s="4"/>
      <c r="Q1" s="4"/>
      <c r="R1" s="5"/>
      <c r="S1" s="6"/>
      <c r="T1" s="6"/>
      <c r="U1" s="4"/>
      <c r="V1" s="4"/>
      <c r="W1" s="4"/>
      <c r="X1" s="4"/>
      <c r="Y1" s="4"/>
      <c r="Z1" s="6"/>
      <c r="AA1" s="6"/>
      <c r="AB1" s="6"/>
      <c r="AC1" s="6"/>
      <c r="AD1" s="6"/>
      <c r="AE1" s="4"/>
      <c r="AF1" s="4"/>
    </row>
    <row r="2" spans="1:32" s="13" customFormat="1" ht="12.75">
      <c r="A2" s="8"/>
      <c r="B2" s="8"/>
      <c r="C2" s="8"/>
      <c r="D2" s="8"/>
      <c r="E2" s="8"/>
      <c r="F2" s="8"/>
      <c r="G2" s="8"/>
      <c r="H2" s="9"/>
      <c r="I2" s="9"/>
      <c r="J2" s="8"/>
      <c r="K2" s="8"/>
      <c r="L2" s="8"/>
      <c r="M2" s="8"/>
      <c r="N2" s="8"/>
      <c r="O2" s="10"/>
      <c r="P2" s="10"/>
      <c r="Q2" s="10"/>
      <c r="R2" s="11"/>
      <c r="S2" s="12"/>
      <c r="T2" s="12"/>
      <c r="U2" s="10"/>
      <c r="V2" s="10"/>
      <c r="W2" s="10"/>
      <c r="X2" s="10"/>
      <c r="Y2" s="10"/>
      <c r="Z2" s="12"/>
      <c r="AA2" s="12"/>
      <c r="AB2" s="12"/>
      <c r="AC2" s="12"/>
      <c r="AD2" s="12"/>
      <c r="AE2" s="10"/>
      <c r="AF2" s="10"/>
    </row>
    <row r="3" spans="1:32" s="7" customFormat="1" ht="12.75">
      <c r="A3" s="2"/>
      <c r="B3" s="14" t="s">
        <v>0</v>
      </c>
      <c r="C3" s="14" t="s">
        <v>81</v>
      </c>
      <c r="D3" s="14" t="s">
        <v>1</v>
      </c>
      <c r="E3" s="14" t="s">
        <v>2</v>
      </c>
      <c r="F3" s="14" t="s">
        <v>3</v>
      </c>
      <c r="G3" s="14" t="s">
        <v>4</v>
      </c>
      <c r="H3" s="98" t="s">
        <v>5</v>
      </c>
      <c r="I3" s="99"/>
      <c r="J3" s="99"/>
      <c r="K3" s="99"/>
      <c r="L3" s="100"/>
      <c r="M3" s="98" t="s">
        <v>6</v>
      </c>
      <c r="N3" s="100"/>
      <c r="O3" s="15" t="s">
        <v>7</v>
      </c>
      <c r="P3" s="15" t="s">
        <v>8</v>
      </c>
      <c r="Q3" s="15" t="s">
        <v>9</v>
      </c>
      <c r="R3" s="16" t="s">
        <v>10</v>
      </c>
      <c r="S3" s="17" t="s">
        <v>11</v>
      </c>
      <c r="T3" s="17" t="s">
        <v>12</v>
      </c>
      <c r="U3" s="101" t="s">
        <v>13</v>
      </c>
      <c r="V3" s="102"/>
      <c r="W3" s="102"/>
      <c r="X3" s="102"/>
      <c r="Y3" s="103"/>
      <c r="Z3" s="104" t="s">
        <v>14</v>
      </c>
      <c r="AA3" s="105"/>
      <c r="AB3" s="17" t="s">
        <v>15</v>
      </c>
      <c r="AC3" s="17" t="s">
        <v>16</v>
      </c>
      <c r="AD3" s="17" t="s">
        <v>17</v>
      </c>
      <c r="AE3" s="15" t="s">
        <v>18</v>
      </c>
      <c r="AF3" s="15" t="s">
        <v>19</v>
      </c>
    </row>
    <row r="4" spans="1:32" s="7" customFormat="1" ht="12.75">
      <c r="A4" s="2"/>
      <c r="B4" s="26" t="s">
        <v>20</v>
      </c>
      <c r="C4" s="26" t="s">
        <v>82</v>
      </c>
      <c r="D4" s="26" t="s">
        <v>20</v>
      </c>
      <c r="E4" s="26" t="s">
        <v>21</v>
      </c>
      <c r="F4" s="26" t="s">
        <v>22</v>
      </c>
      <c r="G4" s="26" t="s">
        <v>20</v>
      </c>
      <c r="H4" s="27" t="s">
        <v>23</v>
      </c>
      <c r="I4" s="28" t="s">
        <v>24</v>
      </c>
      <c r="J4" s="29" t="s">
        <v>25</v>
      </c>
      <c r="K4" s="29" t="s">
        <v>26</v>
      </c>
      <c r="L4" s="30" t="s">
        <v>27</v>
      </c>
      <c r="M4" s="31" t="s">
        <v>4</v>
      </c>
      <c r="N4" s="30" t="s">
        <v>3</v>
      </c>
      <c r="O4" s="18" t="s">
        <v>28</v>
      </c>
      <c r="P4" s="32" t="s">
        <v>29</v>
      </c>
      <c r="Q4" s="32" t="s">
        <v>29</v>
      </c>
      <c r="R4" s="33" t="s">
        <v>29</v>
      </c>
      <c r="S4" s="34"/>
      <c r="T4" s="34" t="s">
        <v>30</v>
      </c>
      <c r="U4" s="35" t="s">
        <v>31</v>
      </c>
      <c r="V4" s="36" t="s">
        <v>32</v>
      </c>
      <c r="W4" s="36" t="s">
        <v>33</v>
      </c>
      <c r="X4" s="36" t="s">
        <v>34</v>
      </c>
      <c r="Y4" s="37" t="s">
        <v>35</v>
      </c>
      <c r="Z4" s="38" t="s">
        <v>36</v>
      </c>
      <c r="AA4" s="39" t="s">
        <v>37</v>
      </c>
      <c r="AB4" s="34" t="s">
        <v>29</v>
      </c>
      <c r="AC4" s="34"/>
      <c r="AD4" s="34"/>
      <c r="AE4" s="32" t="s">
        <v>38</v>
      </c>
      <c r="AF4" s="32"/>
    </row>
    <row r="5" spans="1:32" ht="18" customHeight="1">
      <c r="A5" s="20">
        <v>1</v>
      </c>
      <c r="B5" s="41" t="s">
        <v>39</v>
      </c>
      <c r="C5" s="41" t="s">
        <v>83</v>
      </c>
      <c r="D5" s="41">
        <v>1</v>
      </c>
      <c r="E5" s="42" t="s">
        <v>40</v>
      </c>
      <c r="F5" s="41" t="s">
        <v>41</v>
      </c>
      <c r="G5" s="41">
        <v>106</v>
      </c>
      <c r="H5" s="65">
        <f t="shared" ref="H5:H11" si="0">J5-I5</f>
        <v>25.071684587813621</v>
      </c>
      <c r="I5" s="66">
        <v>14.928315412186377</v>
      </c>
      <c r="J5" s="67">
        <v>40</v>
      </c>
      <c r="K5" s="67">
        <v>18</v>
      </c>
      <c r="L5" s="68">
        <v>42</v>
      </c>
      <c r="M5" s="79" t="s">
        <v>42</v>
      </c>
      <c r="N5" s="68" t="s">
        <v>43</v>
      </c>
      <c r="O5" s="49">
        <v>6.43</v>
      </c>
      <c r="P5" s="50">
        <v>0.95199999999999996</v>
      </c>
      <c r="Q5" s="50">
        <v>1.647</v>
      </c>
      <c r="R5" s="51">
        <v>5.8000000000000003E-2</v>
      </c>
      <c r="S5" s="52">
        <f>P5/R5</f>
        <v>16.413793103448274</v>
      </c>
      <c r="T5" s="52">
        <v>1.39</v>
      </c>
      <c r="U5" s="83">
        <v>9.6</v>
      </c>
      <c r="V5" s="84">
        <v>6.12</v>
      </c>
      <c r="W5" s="84">
        <v>0.18</v>
      </c>
      <c r="X5" s="84">
        <v>0.12</v>
      </c>
      <c r="Y5" s="85">
        <f>SUM(U5:X5)</f>
        <v>16.02</v>
      </c>
      <c r="Z5" s="92">
        <v>18.75</v>
      </c>
      <c r="AA5" s="93">
        <f>(Z5/L5)*100</f>
        <v>44.642857142857146</v>
      </c>
      <c r="AB5" s="52">
        <f>Y5/Z5%</f>
        <v>85.44</v>
      </c>
      <c r="AC5" s="52">
        <f>U5/V5</f>
        <v>1.5686274509803921</v>
      </c>
      <c r="AD5" s="52">
        <f>X5/Z5%</f>
        <v>0.64</v>
      </c>
      <c r="AE5" s="50">
        <v>0.16</v>
      </c>
      <c r="AF5" s="50">
        <v>2.0237435714520607E-3</v>
      </c>
    </row>
    <row r="6" spans="1:32" s="25" customFormat="1" ht="18" customHeight="1">
      <c r="A6" s="20">
        <v>2</v>
      </c>
      <c r="B6" s="43" t="s">
        <v>39</v>
      </c>
      <c r="C6" s="43" t="s">
        <v>83</v>
      </c>
      <c r="D6" s="43">
        <v>2</v>
      </c>
      <c r="E6" s="44" t="s">
        <v>44</v>
      </c>
      <c r="F6" s="43" t="s">
        <v>45</v>
      </c>
      <c r="G6" s="43">
        <v>101</v>
      </c>
      <c r="H6" s="69">
        <f t="shared" si="0"/>
        <v>26.411269241940168</v>
      </c>
      <c r="I6" s="70">
        <v>11.58873075805983</v>
      </c>
      <c r="J6" s="71">
        <v>38</v>
      </c>
      <c r="K6" s="71">
        <v>20</v>
      </c>
      <c r="L6" s="72">
        <v>42</v>
      </c>
      <c r="M6" s="80" t="s">
        <v>42</v>
      </c>
      <c r="N6" s="72" t="s">
        <v>43</v>
      </c>
      <c r="O6" s="53">
        <v>6.25</v>
      </c>
      <c r="P6" s="54">
        <v>0.57099999999999995</v>
      </c>
      <c r="Q6" s="54">
        <v>0.98799999999999999</v>
      </c>
      <c r="R6" s="55">
        <v>3.3000000000000002E-2</v>
      </c>
      <c r="S6" s="56">
        <f t="shared" ref="S6:S20" si="1">P6/R6</f>
        <v>17.303030303030301</v>
      </c>
      <c r="T6" s="56">
        <v>1.8</v>
      </c>
      <c r="U6" s="86">
        <v>4.6900000000000004</v>
      </c>
      <c r="V6" s="87">
        <v>3.19</v>
      </c>
      <c r="W6" s="87">
        <v>0.1</v>
      </c>
      <c r="X6" s="87">
        <v>7.0000000000000007E-2</v>
      </c>
      <c r="Y6" s="88">
        <f t="shared" ref="Y6:Y20" si="2">SUM(U6:X6)</f>
        <v>8.0500000000000007</v>
      </c>
      <c r="Z6" s="94">
        <v>9.34</v>
      </c>
      <c r="AA6" s="95">
        <f t="shared" ref="AA6:AA20" si="3">(Z6/L6)*100</f>
        <v>22.238095238095237</v>
      </c>
      <c r="AB6" s="56">
        <f t="shared" ref="AB6:AB20" si="4">Y6/Z6%</f>
        <v>86.18843683083513</v>
      </c>
      <c r="AC6" s="56">
        <f t="shared" ref="AC6:AC20" si="5">U6/V6</f>
        <v>1.4702194357366773</v>
      </c>
      <c r="AD6" s="56">
        <f t="shared" ref="AD6:AD20" si="6">X6/Z6%</f>
        <v>0.74946466809421852</v>
      </c>
      <c r="AE6" s="54">
        <v>0.15</v>
      </c>
      <c r="AF6" s="54">
        <v>1.5748132246909056E-3</v>
      </c>
    </row>
    <row r="7" spans="1:32" s="25" customFormat="1" ht="18" customHeight="1">
      <c r="A7" s="20">
        <v>3</v>
      </c>
      <c r="B7" s="45" t="s">
        <v>39</v>
      </c>
      <c r="C7" s="45" t="s">
        <v>83</v>
      </c>
      <c r="D7" s="45">
        <v>3</v>
      </c>
      <c r="E7" s="46" t="s">
        <v>46</v>
      </c>
      <c r="F7" s="45" t="s">
        <v>47</v>
      </c>
      <c r="G7" s="45">
        <v>114</v>
      </c>
      <c r="H7" s="69">
        <f t="shared" si="0"/>
        <v>22.095656211743847</v>
      </c>
      <c r="I7" s="70">
        <v>21.904343788256153</v>
      </c>
      <c r="J7" s="73">
        <v>44</v>
      </c>
      <c r="K7" s="73">
        <v>16</v>
      </c>
      <c r="L7" s="74">
        <v>40</v>
      </c>
      <c r="M7" s="81" t="s">
        <v>42</v>
      </c>
      <c r="N7" s="74" t="s">
        <v>42</v>
      </c>
      <c r="O7" s="53">
        <v>6.65</v>
      </c>
      <c r="P7" s="57">
        <v>0.35899999999999999</v>
      </c>
      <c r="Q7" s="57">
        <v>0.621</v>
      </c>
      <c r="R7" s="58">
        <v>4.2000000000000003E-2</v>
      </c>
      <c r="S7" s="56">
        <f t="shared" si="1"/>
        <v>8.5476190476190474</v>
      </c>
      <c r="T7" s="59">
        <v>1.52</v>
      </c>
      <c r="U7" s="86">
        <v>7.69</v>
      </c>
      <c r="V7" s="87">
        <v>3.36</v>
      </c>
      <c r="W7" s="87">
        <v>0.26</v>
      </c>
      <c r="X7" s="87">
        <v>0.14000000000000001</v>
      </c>
      <c r="Y7" s="88">
        <f t="shared" si="2"/>
        <v>11.450000000000001</v>
      </c>
      <c r="Z7" s="94">
        <v>11.59</v>
      </c>
      <c r="AA7" s="95">
        <f t="shared" si="3"/>
        <v>28.975000000000001</v>
      </c>
      <c r="AB7" s="56">
        <f t="shared" si="4"/>
        <v>98.792062122519425</v>
      </c>
      <c r="AC7" s="56">
        <f t="shared" si="5"/>
        <v>2.2886904761904763</v>
      </c>
      <c r="AD7" s="56">
        <f t="shared" si="6"/>
        <v>1.2079378774805869</v>
      </c>
      <c r="AE7" s="54">
        <v>0.15</v>
      </c>
      <c r="AF7" s="54">
        <v>2.6666666666666665E-2</v>
      </c>
    </row>
    <row r="8" spans="1:32" s="25" customFormat="1" ht="18" customHeight="1">
      <c r="A8" s="20">
        <v>4</v>
      </c>
      <c r="B8" s="47" t="s">
        <v>39</v>
      </c>
      <c r="C8" s="47" t="s">
        <v>83</v>
      </c>
      <c r="D8" s="47">
        <v>4</v>
      </c>
      <c r="E8" s="48" t="s">
        <v>48</v>
      </c>
      <c r="F8" s="47" t="s">
        <v>49</v>
      </c>
      <c r="G8" s="47">
        <v>105</v>
      </c>
      <c r="H8" s="75">
        <f t="shared" si="0"/>
        <v>28.115892063913016</v>
      </c>
      <c r="I8" s="76">
        <v>15.884107936086986</v>
      </c>
      <c r="J8" s="77">
        <v>44</v>
      </c>
      <c r="K8" s="77">
        <v>16</v>
      </c>
      <c r="L8" s="78">
        <v>40</v>
      </c>
      <c r="M8" s="82" t="s">
        <v>42</v>
      </c>
      <c r="N8" s="78" t="s">
        <v>42</v>
      </c>
      <c r="O8" s="60">
        <v>7.08</v>
      </c>
      <c r="P8" s="61">
        <v>0.38</v>
      </c>
      <c r="Q8" s="61">
        <v>0.65900000000000003</v>
      </c>
      <c r="R8" s="62">
        <v>3.3000000000000002E-2</v>
      </c>
      <c r="S8" s="63">
        <f t="shared" si="1"/>
        <v>11.515151515151516</v>
      </c>
      <c r="T8" s="63">
        <v>0.83</v>
      </c>
      <c r="U8" s="89">
        <v>7.5</v>
      </c>
      <c r="V8" s="90">
        <v>4.58</v>
      </c>
      <c r="W8" s="90">
        <v>0.21</v>
      </c>
      <c r="X8" s="90">
        <v>0.2</v>
      </c>
      <c r="Y8" s="91">
        <f t="shared" si="2"/>
        <v>12.49</v>
      </c>
      <c r="Z8" s="96">
        <v>13.72</v>
      </c>
      <c r="AA8" s="97">
        <f t="shared" si="3"/>
        <v>34.300000000000004</v>
      </c>
      <c r="AB8" s="63">
        <f t="shared" si="4"/>
        <v>91.034985422740519</v>
      </c>
      <c r="AC8" s="63">
        <f t="shared" si="5"/>
        <v>1.6375545851528384</v>
      </c>
      <c r="AD8" s="63">
        <f t="shared" si="6"/>
        <v>1.4577259475218658</v>
      </c>
      <c r="AE8" s="61">
        <v>0.18</v>
      </c>
      <c r="AF8" s="61">
        <v>1.5190738049865433E-2</v>
      </c>
    </row>
    <row r="9" spans="1:32" s="25" customFormat="1" ht="18" customHeight="1">
      <c r="A9" s="20">
        <v>5</v>
      </c>
      <c r="B9" s="41" t="s">
        <v>50</v>
      </c>
      <c r="C9" s="41" t="s">
        <v>84</v>
      </c>
      <c r="D9" s="41">
        <v>1</v>
      </c>
      <c r="E9" s="42" t="s">
        <v>51</v>
      </c>
      <c r="F9" s="41" t="s">
        <v>52</v>
      </c>
      <c r="G9" s="41">
        <v>100</v>
      </c>
      <c r="H9" s="65">
        <f t="shared" si="0"/>
        <v>29.924446842957362</v>
      </c>
      <c r="I9" s="66">
        <v>20.075553157042638</v>
      </c>
      <c r="J9" s="67">
        <v>50</v>
      </c>
      <c r="K9" s="67">
        <v>17</v>
      </c>
      <c r="L9" s="68">
        <v>33</v>
      </c>
      <c r="M9" s="79" t="s">
        <v>53</v>
      </c>
      <c r="N9" s="68" t="s">
        <v>54</v>
      </c>
      <c r="O9" s="49">
        <v>4.8</v>
      </c>
      <c r="P9" s="50">
        <v>0.90469999999999995</v>
      </c>
      <c r="Q9" s="50">
        <v>1.5640000000000001</v>
      </c>
      <c r="R9" s="51">
        <v>6.7000000000000004E-2</v>
      </c>
      <c r="S9" s="52">
        <f t="shared" si="1"/>
        <v>13.502985074626864</v>
      </c>
      <c r="T9" s="52">
        <v>6.51</v>
      </c>
      <c r="U9" s="83">
        <v>2.63</v>
      </c>
      <c r="V9" s="84">
        <v>5.3</v>
      </c>
      <c r="W9" s="84">
        <v>1.1499999999999999</v>
      </c>
      <c r="X9" s="84">
        <v>0.11</v>
      </c>
      <c r="Y9" s="85">
        <f t="shared" si="2"/>
        <v>9.19</v>
      </c>
      <c r="Z9" s="92">
        <v>11.59</v>
      </c>
      <c r="AA9" s="93">
        <f t="shared" si="3"/>
        <v>35.121212121212118</v>
      </c>
      <c r="AB9" s="52">
        <f t="shared" si="4"/>
        <v>79.292493528904217</v>
      </c>
      <c r="AC9" s="52">
        <f t="shared" si="5"/>
        <v>0.49622641509433962</v>
      </c>
      <c r="AD9" s="52">
        <f t="shared" si="6"/>
        <v>0.94909404659188956</v>
      </c>
      <c r="AE9" s="50">
        <v>5.5E-2</v>
      </c>
      <c r="AF9" s="50">
        <v>1.9151584793641672E-2</v>
      </c>
    </row>
    <row r="10" spans="1:32" s="25" customFormat="1" ht="18" customHeight="1">
      <c r="A10" s="20">
        <v>6</v>
      </c>
      <c r="B10" s="43" t="s">
        <v>50</v>
      </c>
      <c r="C10" s="43" t="s">
        <v>84</v>
      </c>
      <c r="D10" s="43">
        <v>2</v>
      </c>
      <c r="E10" s="44" t="s">
        <v>55</v>
      </c>
      <c r="F10" s="43" t="s">
        <v>56</v>
      </c>
      <c r="G10" s="43">
        <v>111</v>
      </c>
      <c r="H10" s="69">
        <f t="shared" si="0"/>
        <v>27.385229540918161</v>
      </c>
      <c r="I10" s="70">
        <v>12.614770459081839</v>
      </c>
      <c r="J10" s="71">
        <v>40</v>
      </c>
      <c r="K10" s="71">
        <v>12</v>
      </c>
      <c r="L10" s="72">
        <v>48</v>
      </c>
      <c r="M10" s="80" t="s">
        <v>42</v>
      </c>
      <c r="N10" s="72" t="s">
        <v>42</v>
      </c>
      <c r="O10" s="53">
        <v>4.05</v>
      </c>
      <c r="P10" s="54">
        <v>0.76100000000000001</v>
      </c>
      <c r="Q10" s="54">
        <v>1.3169999999999999</v>
      </c>
      <c r="R10" s="55">
        <v>5.8000000000000003E-2</v>
      </c>
      <c r="S10" s="56">
        <f t="shared" si="1"/>
        <v>13.120689655172413</v>
      </c>
      <c r="T10" s="56">
        <v>5.54</v>
      </c>
      <c r="U10" s="86">
        <v>1.38</v>
      </c>
      <c r="V10" s="87">
        <v>4.37</v>
      </c>
      <c r="W10" s="87">
        <v>0.69</v>
      </c>
      <c r="X10" s="87">
        <v>0.1</v>
      </c>
      <c r="Y10" s="88">
        <f t="shared" si="2"/>
        <v>6.5399999999999991</v>
      </c>
      <c r="Z10" s="94">
        <v>8.6999999999999993</v>
      </c>
      <c r="AA10" s="95">
        <f t="shared" si="3"/>
        <v>18.125</v>
      </c>
      <c r="AB10" s="56">
        <f t="shared" si="4"/>
        <v>75.172413793103445</v>
      </c>
      <c r="AC10" s="56">
        <f t="shared" si="5"/>
        <v>0.31578947368421051</v>
      </c>
      <c r="AD10" s="56">
        <f t="shared" si="6"/>
        <v>1.149425287356322</v>
      </c>
      <c r="AE10" s="54">
        <v>0.06</v>
      </c>
      <c r="AF10" s="54">
        <v>2.1449590111738959E-2</v>
      </c>
    </row>
    <row r="11" spans="1:32" s="25" customFormat="1" ht="18" customHeight="1">
      <c r="A11" s="20">
        <v>7</v>
      </c>
      <c r="B11" s="43" t="s">
        <v>50</v>
      </c>
      <c r="C11" s="43" t="s">
        <v>84</v>
      </c>
      <c r="D11" s="43">
        <v>3</v>
      </c>
      <c r="E11" s="44" t="s">
        <v>57</v>
      </c>
      <c r="F11" s="43" t="s">
        <v>58</v>
      </c>
      <c r="G11" s="43">
        <v>104</v>
      </c>
      <c r="H11" s="69">
        <f t="shared" si="0"/>
        <v>28.28426905552552</v>
      </c>
      <c r="I11" s="70">
        <v>12.715730944474478</v>
      </c>
      <c r="J11" s="71">
        <v>41</v>
      </c>
      <c r="K11" s="71">
        <v>15</v>
      </c>
      <c r="L11" s="72">
        <v>44</v>
      </c>
      <c r="M11" s="80" t="s">
        <v>42</v>
      </c>
      <c r="N11" s="72" t="s">
        <v>42</v>
      </c>
      <c r="O11" s="53">
        <v>4.3</v>
      </c>
      <c r="P11" s="54">
        <v>0.19081999999999999</v>
      </c>
      <c r="Q11" s="54">
        <v>0.32900000000000001</v>
      </c>
      <c r="R11" s="55">
        <v>4.2000000000000003E-2</v>
      </c>
      <c r="S11" s="56">
        <f t="shared" si="1"/>
        <v>4.543333333333333</v>
      </c>
      <c r="T11" s="56">
        <v>5.68</v>
      </c>
      <c r="U11" s="86">
        <v>4.0599999999999996</v>
      </c>
      <c r="V11" s="87">
        <v>6.87</v>
      </c>
      <c r="W11" s="87">
        <v>0.77</v>
      </c>
      <c r="X11" s="87">
        <v>0.13</v>
      </c>
      <c r="Y11" s="88">
        <f t="shared" si="2"/>
        <v>11.83</v>
      </c>
      <c r="Z11" s="94">
        <v>13.5</v>
      </c>
      <c r="AA11" s="95">
        <f t="shared" si="3"/>
        <v>30.681818181818183</v>
      </c>
      <c r="AB11" s="56">
        <f t="shared" si="4"/>
        <v>87.629629629629619</v>
      </c>
      <c r="AC11" s="56">
        <f t="shared" si="5"/>
        <v>0.59097525473071322</v>
      </c>
      <c r="AD11" s="56">
        <f t="shared" si="6"/>
        <v>0.96296296296296291</v>
      </c>
      <c r="AE11" s="54">
        <v>8.0999999999999989E-2</v>
      </c>
      <c r="AF11" s="54">
        <v>3.4199384633150531E-2</v>
      </c>
    </row>
    <row r="12" spans="1:32" s="25" customFormat="1" ht="18" customHeight="1">
      <c r="A12" s="20">
        <v>8</v>
      </c>
      <c r="B12" s="47" t="s">
        <v>50</v>
      </c>
      <c r="C12" s="47" t="s">
        <v>84</v>
      </c>
      <c r="D12" s="47">
        <v>4</v>
      </c>
      <c r="E12" s="48" t="s">
        <v>59</v>
      </c>
      <c r="F12" s="47" t="s">
        <v>60</v>
      </c>
      <c r="G12" s="47">
        <v>157</v>
      </c>
      <c r="H12" s="75"/>
      <c r="I12" s="76"/>
      <c r="J12" s="77">
        <v>40</v>
      </c>
      <c r="K12" s="77">
        <v>13</v>
      </c>
      <c r="L12" s="78">
        <v>47</v>
      </c>
      <c r="M12" s="82" t="s">
        <v>42</v>
      </c>
      <c r="N12" s="78" t="s">
        <v>42</v>
      </c>
      <c r="O12" s="60">
        <v>4.8</v>
      </c>
      <c r="P12" s="61">
        <v>0.21</v>
      </c>
      <c r="Q12" s="61">
        <v>0.36099999999999999</v>
      </c>
      <c r="R12" s="62">
        <v>4.2000000000000003E-2</v>
      </c>
      <c r="S12" s="63">
        <f t="shared" si="1"/>
        <v>4.9999999999999991</v>
      </c>
      <c r="T12" s="63">
        <v>5.3</v>
      </c>
      <c r="U12" s="89">
        <v>3.08</v>
      </c>
      <c r="V12" s="90">
        <v>3.56</v>
      </c>
      <c r="W12" s="90">
        <v>0.28000000000000003</v>
      </c>
      <c r="X12" s="90">
        <v>0.03</v>
      </c>
      <c r="Y12" s="91">
        <f t="shared" si="2"/>
        <v>6.9500000000000011</v>
      </c>
      <c r="Z12" s="96">
        <v>7.87</v>
      </c>
      <c r="AA12" s="97">
        <f t="shared" si="3"/>
        <v>16.74468085106383</v>
      </c>
      <c r="AB12" s="63">
        <f t="shared" si="4"/>
        <v>88.310038119440918</v>
      </c>
      <c r="AC12" s="63">
        <f t="shared" si="5"/>
        <v>0.8651685393258427</v>
      </c>
      <c r="AD12" s="63">
        <f t="shared" si="6"/>
        <v>0.38119440914866576</v>
      </c>
      <c r="AE12" s="61"/>
      <c r="AF12" s="61"/>
    </row>
    <row r="13" spans="1:32" s="25" customFormat="1" ht="18" customHeight="1">
      <c r="A13" s="20">
        <v>9</v>
      </c>
      <c r="B13" s="41" t="s">
        <v>61</v>
      </c>
      <c r="C13" s="41" t="s">
        <v>84</v>
      </c>
      <c r="D13" s="41">
        <v>1</v>
      </c>
      <c r="E13" s="42" t="s">
        <v>51</v>
      </c>
      <c r="F13" s="41" t="s">
        <v>62</v>
      </c>
      <c r="G13" s="41">
        <v>110</v>
      </c>
      <c r="H13" s="65">
        <f t="shared" ref="H13:H20" si="7">J13-I13</f>
        <v>32.355164330478878</v>
      </c>
      <c r="I13" s="66">
        <v>27.644835669521122</v>
      </c>
      <c r="J13" s="67">
        <v>60</v>
      </c>
      <c r="K13" s="67">
        <v>18</v>
      </c>
      <c r="L13" s="68">
        <v>22</v>
      </c>
      <c r="M13" s="79" t="s">
        <v>63</v>
      </c>
      <c r="N13" s="68" t="s">
        <v>64</v>
      </c>
      <c r="O13" s="49">
        <v>4.88</v>
      </c>
      <c r="P13" s="50">
        <v>1.1419999999999999</v>
      </c>
      <c r="Q13" s="50">
        <v>1.976</v>
      </c>
      <c r="R13" s="51">
        <v>6.7000000000000004E-2</v>
      </c>
      <c r="S13" s="52">
        <f t="shared" si="1"/>
        <v>17.044776119402982</v>
      </c>
      <c r="T13" s="52">
        <v>0.97</v>
      </c>
      <c r="U13" s="83">
        <v>2.19</v>
      </c>
      <c r="V13" s="84">
        <v>3.49</v>
      </c>
      <c r="W13" s="84">
        <v>0.48</v>
      </c>
      <c r="X13" s="84">
        <v>0.08</v>
      </c>
      <c r="Y13" s="85">
        <f t="shared" si="2"/>
        <v>6.24</v>
      </c>
      <c r="Z13" s="92">
        <v>15.46</v>
      </c>
      <c r="AA13" s="93">
        <f t="shared" si="3"/>
        <v>70.27272727272728</v>
      </c>
      <c r="AB13" s="52">
        <f t="shared" si="4"/>
        <v>40.362225097024577</v>
      </c>
      <c r="AC13" s="52">
        <f t="shared" si="5"/>
        <v>0.6275071633237822</v>
      </c>
      <c r="AD13" s="52">
        <f t="shared" si="6"/>
        <v>0.51746442432082795</v>
      </c>
      <c r="AE13" s="50">
        <v>4.7000000000000007E-2</v>
      </c>
      <c r="AF13" s="50">
        <v>1.7296518174856987E-2</v>
      </c>
    </row>
    <row r="14" spans="1:32" s="25" customFormat="1" ht="18" customHeight="1">
      <c r="A14" s="20">
        <v>10</v>
      </c>
      <c r="B14" s="43" t="s">
        <v>61</v>
      </c>
      <c r="C14" s="43" t="s">
        <v>84</v>
      </c>
      <c r="D14" s="43">
        <v>2</v>
      </c>
      <c r="E14" s="44" t="s">
        <v>65</v>
      </c>
      <c r="F14" s="43" t="s">
        <v>66</v>
      </c>
      <c r="G14" s="43">
        <v>103</v>
      </c>
      <c r="H14" s="69">
        <f t="shared" si="7"/>
        <v>24.575071296762285</v>
      </c>
      <c r="I14" s="70">
        <v>17.424928703237715</v>
      </c>
      <c r="J14" s="71">
        <v>42</v>
      </c>
      <c r="K14" s="71">
        <v>14</v>
      </c>
      <c r="L14" s="72">
        <v>44</v>
      </c>
      <c r="M14" s="80" t="s">
        <v>42</v>
      </c>
      <c r="N14" s="72" t="s">
        <v>42</v>
      </c>
      <c r="O14" s="53">
        <v>4.8</v>
      </c>
      <c r="P14" s="54">
        <v>0.90400000000000003</v>
      </c>
      <c r="Q14" s="54">
        <v>1.5640000000000001</v>
      </c>
      <c r="R14" s="55">
        <v>8.3000000000000004E-2</v>
      </c>
      <c r="S14" s="56">
        <f t="shared" si="1"/>
        <v>10.891566265060241</v>
      </c>
      <c r="T14" s="56">
        <v>0</v>
      </c>
      <c r="U14" s="86">
        <v>1.06</v>
      </c>
      <c r="V14" s="87">
        <v>1.99</v>
      </c>
      <c r="W14" s="87">
        <v>0.32</v>
      </c>
      <c r="X14" s="87">
        <v>0.1</v>
      </c>
      <c r="Y14" s="88">
        <f t="shared" si="2"/>
        <v>3.4699999999999998</v>
      </c>
      <c r="Z14" s="94">
        <v>9.66</v>
      </c>
      <c r="AA14" s="95">
        <f t="shared" si="3"/>
        <v>21.954545454545453</v>
      </c>
      <c r="AB14" s="56">
        <f t="shared" si="4"/>
        <v>35.92132505175983</v>
      </c>
      <c r="AC14" s="56">
        <f t="shared" si="5"/>
        <v>0.53266331658291455</v>
      </c>
      <c r="AD14" s="56">
        <f t="shared" si="6"/>
        <v>1.0351966873706004</v>
      </c>
      <c r="AE14" s="54">
        <v>7.5999999999999984E-2</v>
      </c>
      <c r="AF14" s="54">
        <v>8.8023864247640443E-2</v>
      </c>
    </row>
    <row r="15" spans="1:32" s="25" customFormat="1" ht="18" customHeight="1">
      <c r="A15" s="20">
        <v>11</v>
      </c>
      <c r="B15" s="43" t="s">
        <v>61</v>
      </c>
      <c r="C15" s="43" t="s">
        <v>84</v>
      </c>
      <c r="D15" s="43">
        <v>3</v>
      </c>
      <c r="E15" s="44" t="s">
        <v>67</v>
      </c>
      <c r="F15" s="43" t="s">
        <v>68</v>
      </c>
      <c r="G15" s="43">
        <v>112</v>
      </c>
      <c r="H15" s="69">
        <f t="shared" si="7"/>
        <v>26.814129520605547</v>
      </c>
      <c r="I15" s="70">
        <v>11.185870479394451</v>
      </c>
      <c r="J15" s="71">
        <v>38</v>
      </c>
      <c r="K15" s="71">
        <v>12</v>
      </c>
      <c r="L15" s="72">
        <v>50</v>
      </c>
      <c r="M15" s="80" t="s">
        <v>42</v>
      </c>
      <c r="N15" s="72" t="s">
        <v>42</v>
      </c>
      <c r="O15" s="53">
        <v>5.65</v>
      </c>
      <c r="P15" s="54">
        <v>0.52300000000000002</v>
      </c>
      <c r="Q15" s="54">
        <v>0.90600000000000003</v>
      </c>
      <c r="R15" s="55">
        <v>5.8000000000000003E-2</v>
      </c>
      <c r="S15" s="56">
        <f t="shared" si="1"/>
        <v>9.0172413793103452</v>
      </c>
      <c r="T15" s="56">
        <v>0</v>
      </c>
      <c r="U15" s="86">
        <v>4</v>
      </c>
      <c r="V15" s="87">
        <v>5.53</v>
      </c>
      <c r="W15" s="87">
        <v>0.72</v>
      </c>
      <c r="X15" s="87">
        <v>0.23</v>
      </c>
      <c r="Y15" s="88">
        <f t="shared" si="2"/>
        <v>10.480000000000002</v>
      </c>
      <c r="Z15" s="94">
        <v>15.46</v>
      </c>
      <c r="AA15" s="95">
        <f t="shared" si="3"/>
        <v>30.92</v>
      </c>
      <c r="AB15" s="56">
        <f t="shared" si="4"/>
        <v>67.787839586028468</v>
      </c>
      <c r="AC15" s="56">
        <f t="shared" si="5"/>
        <v>0.72332730560578662</v>
      </c>
      <c r="AD15" s="56">
        <f t="shared" si="6"/>
        <v>1.4877102199223802</v>
      </c>
      <c r="AE15" s="54">
        <v>0.11</v>
      </c>
      <c r="AF15" s="54">
        <v>8.3105517009046517E-2</v>
      </c>
    </row>
    <row r="16" spans="1:32" s="25" customFormat="1" ht="18" customHeight="1">
      <c r="A16" s="20">
        <v>12</v>
      </c>
      <c r="B16" s="43" t="s">
        <v>61</v>
      </c>
      <c r="C16" s="43" t="s">
        <v>84</v>
      </c>
      <c r="D16" s="43">
        <v>4</v>
      </c>
      <c r="E16" s="44" t="s">
        <v>69</v>
      </c>
      <c r="F16" s="43" t="s">
        <v>70</v>
      </c>
      <c r="G16" s="43">
        <v>109</v>
      </c>
      <c r="H16" s="69">
        <f t="shared" si="7"/>
        <v>27.888650963597431</v>
      </c>
      <c r="I16" s="70">
        <v>16.111349036402569</v>
      </c>
      <c r="J16" s="71">
        <v>44</v>
      </c>
      <c r="K16" s="71">
        <v>18</v>
      </c>
      <c r="L16" s="72">
        <v>38</v>
      </c>
      <c r="M16" s="80" t="s">
        <v>64</v>
      </c>
      <c r="N16" s="72" t="s">
        <v>42</v>
      </c>
      <c r="O16" s="53">
        <v>6.5</v>
      </c>
      <c r="P16" s="54">
        <v>0.38</v>
      </c>
      <c r="Q16" s="54">
        <v>0.65900000000000003</v>
      </c>
      <c r="R16" s="55">
        <v>0.05</v>
      </c>
      <c r="S16" s="56">
        <f t="shared" si="1"/>
        <v>7.6</v>
      </c>
      <c r="T16" s="56">
        <v>7.9</v>
      </c>
      <c r="U16" s="86">
        <v>4.38</v>
      </c>
      <c r="V16" s="87">
        <v>7.47</v>
      </c>
      <c r="W16" s="87">
        <v>0.37</v>
      </c>
      <c r="X16" s="87">
        <v>0.16</v>
      </c>
      <c r="Y16" s="88">
        <f t="shared" si="2"/>
        <v>12.379999999999999</v>
      </c>
      <c r="Z16" s="94">
        <v>15.46</v>
      </c>
      <c r="AA16" s="95">
        <f t="shared" si="3"/>
        <v>40.684210526315788</v>
      </c>
      <c r="AB16" s="56">
        <f t="shared" si="4"/>
        <v>80.077619663648107</v>
      </c>
      <c r="AC16" s="56">
        <f t="shared" si="5"/>
        <v>0.58634538152610438</v>
      </c>
      <c r="AD16" s="56">
        <f t="shared" si="6"/>
        <v>1.0349288486416559</v>
      </c>
      <c r="AE16" s="54">
        <v>0.23</v>
      </c>
      <c r="AF16" s="54">
        <v>4.7078523269163695E-2</v>
      </c>
    </row>
    <row r="17" spans="1:32" s="25" customFormat="1" ht="18" customHeight="1">
      <c r="A17" s="20">
        <v>13</v>
      </c>
      <c r="B17" s="47" t="s">
        <v>61</v>
      </c>
      <c r="C17" s="47" t="s">
        <v>84</v>
      </c>
      <c r="D17" s="47">
        <v>5</v>
      </c>
      <c r="E17" s="48" t="s">
        <v>71</v>
      </c>
      <c r="F17" s="47" t="s">
        <v>72</v>
      </c>
      <c r="G17" s="47">
        <v>113</v>
      </c>
      <c r="H17" s="75">
        <f t="shared" si="7"/>
        <v>29.582875960482987</v>
      </c>
      <c r="I17" s="76">
        <v>20.417124039517013</v>
      </c>
      <c r="J17" s="77">
        <v>50</v>
      </c>
      <c r="K17" s="77">
        <v>22</v>
      </c>
      <c r="L17" s="78">
        <v>28</v>
      </c>
      <c r="M17" s="82" t="s">
        <v>63</v>
      </c>
      <c r="N17" s="78" t="s">
        <v>64</v>
      </c>
      <c r="O17" s="64">
        <v>6.92</v>
      </c>
      <c r="P17" s="61">
        <v>0.47599999999999998</v>
      </c>
      <c r="Q17" s="61">
        <v>0.82299999999999995</v>
      </c>
      <c r="R17" s="62">
        <v>4.2000000000000003E-2</v>
      </c>
      <c r="S17" s="63">
        <f t="shared" si="1"/>
        <v>11.333333333333332</v>
      </c>
      <c r="T17" s="63">
        <v>22.45</v>
      </c>
      <c r="U17" s="89">
        <v>3.28</v>
      </c>
      <c r="V17" s="90">
        <v>4.07</v>
      </c>
      <c r="W17" s="90">
        <v>0.64</v>
      </c>
      <c r="X17" s="90">
        <v>0.25</v>
      </c>
      <c r="Y17" s="91">
        <f t="shared" si="2"/>
        <v>8.2399999999999984</v>
      </c>
      <c r="Z17" s="96">
        <v>9.66</v>
      </c>
      <c r="AA17" s="97">
        <f t="shared" si="3"/>
        <v>34.5</v>
      </c>
      <c r="AB17" s="63">
        <f t="shared" si="4"/>
        <v>85.300207039337451</v>
      </c>
      <c r="AC17" s="63">
        <f t="shared" si="5"/>
        <v>0.80589680589680579</v>
      </c>
      <c r="AD17" s="63">
        <f t="shared" si="6"/>
        <v>2.5879917184265011</v>
      </c>
      <c r="AE17" s="61">
        <v>0.63</v>
      </c>
      <c r="AF17" s="61">
        <v>2.6534763313609464E-2</v>
      </c>
    </row>
    <row r="18" spans="1:32" s="25" customFormat="1" ht="18" customHeight="1">
      <c r="A18" s="20">
        <v>14</v>
      </c>
      <c r="B18" s="41" t="s">
        <v>73</v>
      </c>
      <c r="C18" s="41" t="s">
        <v>85</v>
      </c>
      <c r="D18" s="41">
        <v>1</v>
      </c>
      <c r="E18" s="42" t="s">
        <v>74</v>
      </c>
      <c r="F18" s="41" t="s">
        <v>75</v>
      </c>
      <c r="G18" s="41">
        <v>107</v>
      </c>
      <c r="H18" s="65">
        <f t="shared" si="7"/>
        <v>44.543689320388353</v>
      </c>
      <c r="I18" s="66">
        <v>17.456310679611651</v>
      </c>
      <c r="J18" s="67">
        <v>62</v>
      </c>
      <c r="K18" s="67">
        <v>14</v>
      </c>
      <c r="L18" s="68">
        <v>24</v>
      </c>
      <c r="M18" s="79" t="s">
        <v>63</v>
      </c>
      <c r="N18" s="68" t="s">
        <v>63</v>
      </c>
      <c r="O18" s="49">
        <v>4.75</v>
      </c>
      <c r="P18" s="50">
        <v>1.4279999999999999</v>
      </c>
      <c r="Q18" s="50">
        <v>2.4700000000000002</v>
      </c>
      <c r="R18" s="51">
        <v>0.1</v>
      </c>
      <c r="S18" s="52">
        <f t="shared" si="1"/>
        <v>14.28</v>
      </c>
      <c r="T18" s="52">
        <v>1.39</v>
      </c>
      <c r="U18" s="83">
        <v>1.44</v>
      </c>
      <c r="V18" s="84">
        <v>1.76</v>
      </c>
      <c r="W18" s="84">
        <v>0.18</v>
      </c>
      <c r="X18" s="84">
        <v>0.64</v>
      </c>
      <c r="Y18" s="85">
        <f t="shared" si="2"/>
        <v>4.0200000000000005</v>
      </c>
      <c r="Z18" s="92">
        <v>10.63</v>
      </c>
      <c r="AA18" s="93">
        <f t="shared" si="3"/>
        <v>44.291666666666671</v>
      </c>
      <c r="AB18" s="52">
        <f t="shared" si="4"/>
        <v>37.81749764816557</v>
      </c>
      <c r="AC18" s="52">
        <f t="shared" si="5"/>
        <v>0.81818181818181812</v>
      </c>
      <c r="AD18" s="52">
        <f t="shared" si="6"/>
        <v>6.0206961429915333</v>
      </c>
      <c r="AE18" s="50">
        <v>5.5E-2</v>
      </c>
      <c r="AF18" s="50">
        <v>5.884273983565223E-3</v>
      </c>
    </row>
    <row r="19" spans="1:32" s="25" customFormat="1" ht="18" customHeight="1">
      <c r="A19" s="20">
        <v>15</v>
      </c>
      <c r="B19" s="43" t="s">
        <v>73</v>
      </c>
      <c r="C19" s="43" t="s">
        <v>85</v>
      </c>
      <c r="D19" s="43">
        <v>2</v>
      </c>
      <c r="E19" s="44" t="s">
        <v>76</v>
      </c>
      <c r="F19" s="43" t="s">
        <v>77</v>
      </c>
      <c r="G19" s="43">
        <v>102</v>
      </c>
      <c r="H19" s="69">
        <f t="shared" si="7"/>
        <v>38.079578978038391</v>
      </c>
      <c r="I19" s="70">
        <v>18.920421021961609</v>
      </c>
      <c r="J19" s="71">
        <v>57</v>
      </c>
      <c r="K19" s="71">
        <v>13</v>
      </c>
      <c r="L19" s="72">
        <v>30</v>
      </c>
      <c r="M19" s="80" t="s">
        <v>63</v>
      </c>
      <c r="N19" s="72" t="s">
        <v>42</v>
      </c>
      <c r="O19" s="53">
        <v>3.9</v>
      </c>
      <c r="P19" s="54">
        <v>1.143</v>
      </c>
      <c r="Q19" s="54">
        <v>1.976</v>
      </c>
      <c r="R19" s="55">
        <v>5.8000000000000003E-2</v>
      </c>
      <c r="S19" s="56">
        <f t="shared" si="1"/>
        <v>19.706896551724139</v>
      </c>
      <c r="T19" s="56">
        <v>1.42</v>
      </c>
      <c r="U19" s="86">
        <v>0.63</v>
      </c>
      <c r="V19" s="87">
        <v>0.5</v>
      </c>
      <c r="W19" s="87">
        <v>0.13</v>
      </c>
      <c r="X19" s="87">
        <v>0.08</v>
      </c>
      <c r="Y19" s="88">
        <f t="shared" si="2"/>
        <v>1.3399999999999999</v>
      </c>
      <c r="Z19" s="94">
        <v>9.86</v>
      </c>
      <c r="AA19" s="95">
        <f t="shared" si="3"/>
        <v>32.866666666666667</v>
      </c>
      <c r="AB19" s="56">
        <f t="shared" si="4"/>
        <v>13.590263691683569</v>
      </c>
      <c r="AC19" s="56">
        <f t="shared" si="5"/>
        <v>1.26</v>
      </c>
      <c r="AD19" s="56">
        <f t="shared" si="6"/>
        <v>0.81135902636916846</v>
      </c>
      <c r="AE19" s="54">
        <v>2.2999999999999996E-2</v>
      </c>
      <c r="AF19" s="54">
        <v>8.2182774490466792E-2</v>
      </c>
    </row>
    <row r="20" spans="1:32" s="25" customFormat="1" ht="18" customHeight="1">
      <c r="A20" s="20">
        <v>16</v>
      </c>
      <c r="B20" s="47" t="s">
        <v>73</v>
      </c>
      <c r="C20" s="47" t="s">
        <v>85</v>
      </c>
      <c r="D20" s="47">
        <v>3</v>
      </c>
      <c r="E20" s="48" t="s">
        <v>78</v>
      </c>
      <c r="F20" s="47" t="s">
        <v>79</v>
      </c>
      <c r="G20" s="47">
        <v>108</v>
      </c>
      <c r="H20" s="75">
        <f t="shared" si="7"/>
        <v>36.687034768679922</v>
      </c>
      <c r="I20" s="76">
        <v>14.312965231320074</v>
      </c>
      <c r="J20" s="77">
        <v>51</v>
      </c>
      <c r="K20" s="77">
        <v>11</v>
      </c>
      <c r="L20" s="78">
        <v>38</v>
      </c>
      <c r="M20" s="82" t="s">
        <v>80</v>
      </c>
      <c r="N20" s="78" t="s">
        <v>42</v>
      </c>
      <c r="O20" s="60">
        <v>4.5</v>
      </c>
      <c r="P20" s="61">
        <v>1.1419999999999999</v>
      </c>
      <c r="Q20" s="61">
        <v>1.976</v>
      </c>
      <c r="R20" s="62">
        <v>5.8000000000000003E-2</v>
      </c>
      <c r="S20" s="63">
        <f t="shared" si="1"/>
        <v>19.68965517241379</v>
      </c>
      <c r="T20" s="63">
        <v>0.69</v>
      </c>
      <c r="U20" s="89">
        <v>1.19</v>
      </c>
      <c r="V20" s="90">
        <v>1.98</v>
      </c>
      <c r="W20" s="90">
        <v>0.13</v>
      </c>
      <c r="X20" s="90">
        <v>0.27</v>
      </c>
      <c r="Y20" s="91">
        <f t="shared" si="2"/>
        <v>3.57</v>
      </c>
      <c r="Z20" s="96">
        <v>10.050000000000001</v>
      </c>
      <c r="AA20" s="97">
        <f t="shared" si="3"/>
        <v>26.447368421052637</v>
      </c>
      <c r="AB20" s="63">
        <f t="shared" si="4"/>
        <v>35.522388059701491</v>
      </c>
      <c r="AC20" s="63">
        <f t="shared" si="5"/>
        <v>0.60101010101010099</v>
      </c>
      <c r="AD20" s="63">
        <f t="shared" si="6"/>
        <v>2.6865671641791047</v>
      </c>
      <c r="AE20" s="61">
        <v>5.4000000000000006E-2</v>
      </c>
      <c r="AF20" s="61">
        <v>2.0024919900320397E-2</v>
      </c>
    </row>
    <row r="22" spans="1:32">
      <c r="L22" s="21"/>
      <c r="M22" s="21"/>
      <c r="N22" s="21"/>
      <c r="R22" s="21"/>
      <c r="S22" s="21"/>
      <c r="T22" s="21"/>
      <c r="Z22" s="21"/>
      <c r="AA22" s="21"/>
      <c r="AB22" s="21"/>
      <c r="AC22" s="21"/>
      <c r="AD22" s="21"/>
      <c r="AE22" s="21"/>
    </row>
    <row r="23" spans="1:32">
      <c r="L23" s="21"/>
      <c r="M23" s="21"/>
      <c r="N23" s="21"/>
      <c r="R23" s="21"/>
      <c r="S23" s="21"/>
      <c r="T23" s="21"/>
      <c r="Z23" s="21"/>
      <c r="AA23" s="21"/>
      <c r="AB23" s="21"/>
      <c r="AC23" s="21"/>
      <c r="AD23" s="21"/>
      <c r="AE23" s="21"/>
    </row>
  </sheetData>
  <mergeCells count="4">
    <mergeCell ref="H3:L3"/>
    <mergeCell ref="M3:N3"/>
    <mergeCell ref="U3:Y3"/>
    <mergeCell ref="Z3:AA3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Nzizi lab data</vt:lpstr>
      <vt:lpstr>'Nzizi lab data'!Print_Area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2011-01-31T12:07:03Z</cp:lastPrinted>
  <dcterms:created xsi:type="dcterms:W3CDTF">2011-01-26T10:05:09Z</dcterms:created>
  <dcterms:modified xsi:type="dcterms:W3CDTF">2011-02-08T16:20:10Z</dcterms:modified>
</cp:coreProperties>
</file>